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310DB7C7-8222-45D9-9F24-D8AD7F5DD4DB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D22" i="1" l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<sst xmlns="http://schemas.openxmlformats.org/spreadsheetml/2006/main" count="36" uniqueCount="36">
  <si>
    <t>ЄДРПОУ</t>
  </si>
  <si>
    <t>Найменування</t>
  </si>
  <si>
    <t>Сальдо по платнику</t>
  </si>
  <si>
    <t>1877917975</t>
  </si>
  <si>
    <t>Карсека Євгенiй Васильович</t>
  </si>
  <si>
    <t>2143215370</t>
  </si>
  <si>
    <t>Гасенко Сергiй Петрович</t>
  </si>
  <si>
    <t>2227904411</t>
  </si>
  <si>
    <t>ШМАЮН ГРИГОРIЙ ФЕДОРОВИЧ</t>
  </si>
  <si>
    <t>2300812168</t>
  </si>
  <si>
    <t>ВIЛЬГОЦЬКА ЛЮДМИЛА ВIТАЛIЇВНА</t>
  </si>
  <si>
    <t>2476918644</t>
  </si>
  <si>
    <t>Шевченко Наталія Дмитрівна</t>
  </si>
  <si>
    <t>2540210273</t>
  </si>
  <si>
    <t>Омельченко Олександр Михайлович</t>
  </si>
  <si>
    <t>2602315425</t>
  </si>
  <si>
    <t>Лузан Олена Олександрівна</t>
  </si>
  <si>
    <t>2667514540</t>
  </si>
  <si>
    <t>Шевченко Світлана Григорівна</t>
  </si>
  <si>
    <t>2722202625</t>
  </si>
  <si>
    <t>Терещенко Алла Михайлівна</t>
  </si>
  <si>
    <t>2975112586</t>
  </si>
  <si>
    <t>Мазур Олеся Володимирiвна</t>
  </si>
  <si>
    <t>3078018433</t>
  </si>
  <si>
    <t>Жуль Євген Володимирович</t>
  </si>
  <si>
    <t>3106207955</t>
  </si>
  <si>
    <t>Буря Юрій Васильович</t>
  </si>
  <si>
    <t>3301320311</t>
  </si>
  <si>
    <t>Гончар Олександр Олександрович</t>
  </si>
  <si>
    <t>3362616095</t>
  </si>
  <si>
    <t>Чекан Павло Іванович</t>
  </si>
  <si>
    <t>3597906446</t>
  </si>
  <si>
    <t>МИХАЙЛОВА А.О. ФОП</t>
  </si>
  <si>
    <t>Додаток 4</t>
  </si>
  <si>
    <t>Податок на доходи фізичних осіб у вигляді мінімального податкового зобов’язання, що підлягає сплаті фізичними особами</t>
  </si>
  <si>
    <t>ККД 11011300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</si>
</sst>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3" fontId="3" fillId="0" borderId="0" xfId="1" applyFont="1"/>
    <xf numFmtId="0" fontId="4" fillId="0" borderId="0" xfId="0" applyFont="1"/>
    <xf numFmtId="0" fontId="4" fillId="0" borderId="0" xfId="0" applyFont="1" applyAlignment="1">
      <alignment horizontal="center"/>
    </xf>
    <xf numFmtId="9" fontId="5" fillId="0" borderId="1" xfId="0" applyNumberFormat="1" applyFont="1" applyBorder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pane ySplit="4" topLeftCell="A5" activePane="bottomLeft" state="frozen"/>
      <selection pane="bottomLeft" activeCell="A2" sqref="A2:B2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  <col min="4" max="4" width="11.5703125" bestFit="1" customWidth="1"/>
  </cols>
  <sheetData>
    <row r="1" spans="1:4" x14ac:dyDescent="0.25">
      <c r="A1" s="5"/>
      <c r="D1" s="5" t="s">
        <v>33</v>
      </c>
    </row>
    <row r="2" spans="1:4" ht="15.75" x14ac:dyDescent="0.25">
      <c r="A2" s="8" t="s">
        <v>34</v>
      </c>
      <c r="B2" s="9"/>
    </row>
    <row r="3" spans="1:4" x14ac:dyDescent="0.25">
      <c r="B3" s="6" t="s">
        <v>35</v>
      </c>
    </row>
    <row r="4" spans="1:4" ht="30" x14ac:dyDescent="0.25">
      <c r="A4" s="1" t="s">
        <v>0</v>
      </c>
      <c r="B4" s="1" t="s">
        <v>1</v>
      </c>
      <c r="C4" s="1" t="s">
        <v>2</v>
      </c>
      <c r="D4" s="7">
        <v>0.64</v>
      </c>
    </row>
    <row r="5" spans="1:4" x14ac:dyDescent="0.25">
      <c r="A5" s="2" t="s">
        <v>3</v>
      </c>
      <c r="B5" s="2" t="s">
        <v>4</v>
      </c>
      <c r="C5" s="3">
        <v>1800.14</v>
      </c>
      <c r="D5" s="2">
        <f>C5*64%</f>
        <v>1152.0896</v>
      </c>
    </row>
    <row r="6" spans="1:4" x14ac:dyDescent="0.25">
      <c r="A6" s="2" t="s">
        <v>5</v>
      </c>
      <c r="B6" s="2" t="s">
        <v>6</v>
      </c>
      <c r="C6" s="3">
        <v>641.83000000000004</v>
      </c>
      <c r="D6" s="2">
        <f t="shared" ref="D6:D19" si="0">C6*64%</f>
        <v>410.77120000000002</v>
      </c>
    </row>
    <row r="7" spans="1:4" x14ac:dyDescent="0.25">
      <c r="A7" s="2" t="s">
        <v>7</v>
      </c>
      <c r="B7" s="2" t="s">
        <v>8</v>
      </c>
      <c r="C7" s="3">
        <v>14.79</v>
      </c>
      <c r="D7" s="2">
        <f t="shared" si="0"/>
        <v>9.4656000000000002</v>
      </c>
    </row>
    <row r="8" spans="1:4" x14ac:dyDescent="0.25">
      <c r="A8" s="2" t="s">
        <v>9</v>
      </c>
      <c r="B8" s="2" t="s">
        <v>10</v>
      </c>
      <c r="C8" s="3">
        <v>1224.07</v>
      </c>
      <c r="D8" s="2">
        <f t="shared" si="0"/>
        <v>783.40480000000002</v>
      </c>
    </row>
    <row r="9" spans="1:4" x14ac:dyDescent="0.25">
      <c r="A9" s="2" t="s">
        <v>11</v>
      </c>
      <c r="B9" s="2" t="s">
        <v>12</v>
      </c>
      <c r="C9" s="3">
        <v>80</v>
      </c>
      <c r="D9" s="2">
        <f t="shared" si="0"/>
        <v>51.2</v>
      </c>
    </row>
    <row r="10" spans="1:4" x14ac:dyDescent="0.25">
      <c r="A10" s="2" t="s">
        <v>13</v>
      </c>
      <c r="B10" s="2" t="s">
        <v>14</v>
      </c>
      <c r="C10" s="3">
        <v>6111.35</v>
      </c>
      <c r="D10" s="2">
        <f t="shared" si="0"/>
        <v>3911.2640000000001</v>
      </c>
    </row>
    <row r="11" spans="1:4" x14ac:dyDescent="0.25">
      <c r="A11" s="2" t="s">
        <v>15</v>
      </c>
      <c r="B11" s="2" t="s">
        <v>16</v>
      </c>
      <c r="C11" s="3">
        <v>656.46</v>
      </c>
      <c r="D11" s="2">
        <f t="shared" si="0"/>
        <v>420.13440000000003</v>
      </c>
    </row>
    <row r="12" spans="1:4" x14ac:dyDescent="0.25">
      <c r="A12" s="2" t="s">
        <v>17</v>
      </c>
      <c r="B12" s="2" t="s">
        <v>18</v>
      </c>
      <c r="C12" s="3">
        <v>3853.05</v>
      </c>
      <c r="D12" s="2">
        <f t="shared" si="0"/>
        <v>2465.9520000000002</v>
      </c>
    </row>
    <row r="13" spans="1:4" x14ac:dyDescent="0.25">
      <c r="A13" s="2" t="s">
        <v>19</v>
      </c>
      <c r="B13" s="2" t="s">
        <v>20</v>
      </c>
      <c r="C13" s="3">
        <v>101.19</v>
      </c>
      <c r="D13" s="2">
        <f t="shared" si="0"/>
        <v>64.761600000000001</v>
      </c>
    </row>
    <row r="14" spans="1:4" x14ac:dyDescent="0.25">
      <c r="A14" s="2" t="s">
        <v>21</v>
      </c>
      <c r="B14" s="2" t="s">
        <v>22</v>
      </c>
      <c r="C14" s="3">
        <v>13774.85</v>
      </c>
      <c r="D14" s="2">
        <f t="shared" si="0"/>
        <v>8815.9040000000005</v>
      </c>
    </row>
    <row r="15" spans="1:4" x14ac:dyDescent="0.25">
      <c r="A15" s="2" t="s">
        <v>23</v>
      </c>
      <c r="B15" s="2" t="s">
        <v>24</v>
      </c>
      <c r="C15" s="3">
        <v>395.89</v>
      </c>
      <c r="D15" s="2">
        <f t="shared" si="0"/>
        <v>253.36959999999999</v>
      </c>
    </row>
    <row r="16" spans="1:4" x14ac:dyDescent="0.25">
      <c r="A16" s="2" t="s">
        <v>25</v>
      </c>
      <c r="B16" s="2" t="s">
        <v>26</v>
      </c>
      <c r="C16" s="3">
        <v>1034.48</v>
      </c>
      <c r="D16" s="2">
        <f t="shared" si="0"/>
        <v>662.06720000000007</v>
      </c>
    </row>
    <row r="17" spans="1:4" x14ac:dyDescent="0.25">
      <c r="A17" s="2" t="s">
        <v>27</v>
      </c>
      <c r="B17" s="2" t="s">
        <v>28</v>
      </c>
      <c r="C17" s="3">
        <v>2370.91</v>
      </c>
      <c r="D17" s="2">
        <f t="shared" si="0"/>
        <v>1517.3824</v>
      </c>
    </row>
    <row r="18" spans="1:4" x14ac:dyDescent="0.25">
      <c r="A18" s="2" t="s">
        <v>29</v>
      </c>
      <c r="B18" s="2" t="s">
        <v>30</v>
      </c>
      <c r="C18" s="3">
        <v>3358.22</v>
      </c>
      <c r="D18" s="2">
        <f t="shared" si="0"/>
        <v>2149.2608</v>
      </c>
    </row>
    <row r="19" spans="1:4" x14ac:dyDescent="0.25">
      <c r="A19" s="2" t="s">
        <v>31</v>
      </c>
      <c r="B19" s="2" t="s">
        <v>32</v>
      </c>
      <c r="C19" s="3">
        <v>968.56</v>
      </c>
      <c r="D19" s="2">
        <f t="shared" si="0"/>
        <v>619.87839999999994</v>
      </c>
    </row>
    <row r="22" spans="1:4" ht="15.75" x14ac:dyDescent="0.25">
      <c r="D22" s="4">
        <f>SUM(D5:D21)</f>
        <v>23286.905600000002</v>
      </c>
    </row>
  </sheetData>
  <autoFilter ref="A4:C4" xr:uid="{00000000-0009-0000-0000-000000000000}"/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2026-07-02T10:36:16Z</dcterms:created>
  <dcterms:modified xsi:type="dcterms:W3CDTF">2026-07-02T13:14:52Z</dcterms:modified>
</cp:coreProperties>
</file>